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FCBC5136-37FD-4D59-A62C-9E0F98F754D3}" xr6:coauthVersionLast="32" xr6:coauthVersionMax="32" xr10:uidLastSave="{00000000-0000-0000-0000-000000000000}"/>
  <bookViews>
    <workbookView xWindow="0" yWindow="0" windowWidth="15024" windowHeight="7464" xr2:uid="{8FCE3542-339D-4E82-A8C5-F20EC6E1D4D8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Položky!$A$1:$G$78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7" i="3"/>
  <c r="BD77" i="3"/>
  <c r="BC77" i="3"/>
  <c r="BB77" i="3"/>
  <c r="BA77" i="3"/>
  <c r="G77" i="3"/>
  <c r="BE76" i="3"/>
  <c r="BD76" i="3"/>
  <c r="BC76" i="3"/>
  <c r="BB76" i="3"/>
  <c r="G76" i="3"/>
  <c r="BA76" i="3" s="1"/>
  <c r="BE74" i="3"/>
  <c r="BD74" i="3"/>
  <c r="BC74" i="3"/>
  <c r="BB74" i="3"/>
  <c r="G74" i="3"/>
  <c r="BA74" i="3" s="1"/>
  <c r="BE73" i="3"/>
  <c r="BD73" i="3"/>
  <c r="BC73" i="3"/>
  <c r="BB73" i="3"/>
  <c r="G73" i="3"/>
  <c r="BE72" i="3"/>
  <c r="BD72" i="3"/>
  <c r="BC72" i="3"/>
  <c r="BB72" i="3"/>
  <c r="G72" i="3"/>
  <c r="BA72" i="3" s="1"/>
  <c r="B20" i="2"/>
  <c r="A20" i="2"/>
  <c r="C78" i="3"/>
  <c r="BE67" i="3"/>
  <c r="BD67" i="3"/>
  <c r="BC67" i="3"/>
  <c r="BB67" i="3"/>
  <c r="BA67" i="3"/>
  <c r="BA70" i="3" s="1"/>
  <c r="E19" i="2" s="1"/>
  <c r="G67" i="3"/>
  <c r="BE64" i="3"/>
  <c r="BE70" i="3" s="1"/>
  <c r="I19" i="2" s="1"/>
  <c r="BD64" i="3"/>
  <c r="BD70" i="3" s="1"/>
  <c r="H19" i="2" s="1"/>
  <c r="BC64" i="3"/>
  <c r="BA64" i="3"/>
  <c r="G64" i="3"/>
  <c r="B19" i="2"/>
  <c r="A19" i="2"/>
  <c r="C70" i="3"/>
  <c r="BE59" i="3"/>
  <c r="BE62" i="3" s="1"/>
  <c r="I18" i="2" s="1"/>
  <c r="BD59" i="3"/>
  <c r="BD62" i="3" s="1"/>
  <c r="H18" i="2" s="1"/>
  <c r="BC59" i="3"/>
  <c r="BC62" i="3" s="1"/>
  <c r="G18" i="2" s="1"/>
  <c r="BA59" i="3"/>
  <c r="G59" i="3"/>
  <c r="B18" i="2"/>
  <c r="A18" i="2"/>
  <c r="BA62" i="3"/>
  <c r="E18" i="2" s="1"/>
  <c r="C62" i="3"/>
  <c r="BE56" i="3"/>
  <c r="BD56" i="3"/>
  <c r="BD57" i="3" s="1"/>
  <c r="H17" i="2" s="1"/>
  <c r="BC56" i="3"/>
  <c r="BC57" i="3" s="1"/>
  <c r="G17" i="2" s="1"/>
  <c r="BA56" i="3"/>
  <c r="BA57" i="3" s="1"/>
  <c r="E17" i="2" s="1"/>
  <c r="G56" i="3"/>
  <c r="B17" i="2"/>
  <c r="A17" i="2"/>
  <c r="BE57" i="3"/>
  <c r="I17" i="2" s="1"/>
  <c r="C57" i="3"/>
  <c r="BE53" i="3"/>
  <c r="BD53" i="3"/>
  <c r="BC53" i="3"/>
  <c r="BA53" i="3"/>
  <c r="G53" i="3"/>
  <c r="BE52" i="3"/>
  <c r="BD52" i="3"/>
  <c r="BC52" i="3"/>
  <c r="BA52" i="3"/>
  <c r="G52" i="3"/>
  <c r="BB52" i="3" s="1"/>
  <c r="B16" i="2"/>
  <c r="A16" i="2"/>
  <c r="C54" i="3"/>
  <c r="BE49" i="3"/>
  <c r="BD49" i="3"/>
  <c r="BC49" i="3"/>
  <c r="BB49" i="3"/>
  <c r="BA49" i="3"/>
  <c r="G49" i="3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15" i="2"/>
  <c r="A15" i="2"/>
  <c r="BE50" i="3"/>
  <c r="I15" i="2" s="1"/>
  <c r="C50" i="3"/>
  <c r="BE43" i="3"/>
  <c r="BD43" i="3"/>
  <c r="BD44" i="3" s="1"/>
  <c r="H14" i="2" s="1"/>
  <c r="BC43" i="3"/>
  <c r="BC44" i="3" s="1"/>
  <c r="G14" i="2" s="1"/>
  <c r="BB43" i="3"/>
  <c r="BB44" i="3" s="1"/>
  <c r="F14" i="2" s="1"/>
  <c r="G43" i="3"/>
  <c r="B14" i="2"/>
  <c r="A14" i="2"/>
  <c r="BE44" i="3"/>
  <c r="I14" i="2" s="1"/>
  <c r="C44" i="3"/>
  <c r="BE40" i="3"/>
  <c r="BE41" i="3" s="1"/>
  <c r="I13" i="2" s="1"/>
  <c r="BD40" i="3"/>
  <c r="BD41" i="3" s="1"/>
  <c r="H13" i="2" s="1"/>
  <c r="BC40" i="3"/>
  <c r="BC41" i="3" s="1"/>
  <c r="G13" i="2" s="1"/>
  <c r="BB40" i="3"/>
  <c r="G40" i="3"/>
  <c r="B13" i="2"/>
  <c r="A13" i="2"/>
  <c r="BB41" i="3"/>
  <c r="F13" i="2" s="1"/>
  <c r="C41" i="3"/>
  <c r="BE35" i="3"/>
  <c r="BD35" i="3"/>
  <c r="BC35" i="3"/>
  <c r="BB35" i="3"/>
  <c r="G35" i="3"/>
  <c r="BA35" i="3" s="1"/>
  <c r="BE33" i="3"/>
  <c r="BD33" i="3"/>
  <c r="BC33" i="3"/>
  <c r="BB33" i="3"/>
  <c r="G33" i="3"/>
  <c r="BA33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E38" i="3" s="1"/>
  <c r="I12" i="2" s="1"/>
  <c r="BD29" i="3"/>
  <c r="BC29" i="3"/>
  <c r="BB29" i="3"/>
  <c r="G29" i="3"/>
  <c r="B12" i="2"/>
  <c r="A12" i="2"/>
  <c r="C38" i="3"/>
  <c r="BE26" i="3"/>
  <c r="BE27" i="3" s="1"/>
  <c r="I11" i="2" s="1"/>
  <c r="BD26" i="3"/>
  <c r="BD27" i="3" s="1"/>
  <c r="H11" i="2" s="1"/>
  <c r="BC26" i="3"/>
  <c r="BC27" i="3" s="1"/>
  <c r="G11" i="2" s="1"/>
  <c r="BB26" i="3"/>
  <c r="G26" i="3"/>
  <c r="B11" i="2"/>
  <c r="A11" i="2"/>
  <c r="BB27" i="3"/>
  <c r="F11" i="2" s="1"/>
  <c r="C27" i="3"/>
  <c r="BE23" i="3"/>
  <c r="BD23" i="3"/>
  <c r="BC23" i="3"/>
  <c r="BB23" i="3"/>
  <c r="G23" i="3"/>
  <c r="BE22" i="3"/>
  <c r="BD22" i="3"/>
  <c r="BC22" i="3"/>
  <c r="BC24" i="3" s="1"/>
  <c r="G10" i="2" s="1"/>
  <c r="BB22" i="3"/>
  <c r="G22" i="3"/>
  <c r="BA22" i="3" s="1"/>
  <c r="B10" i="2"/>
  <c r="A10" i="2"/>
  <c r="C24" i="3"/>
  <c r="BE19" i="3"/>
  <c r="BE20" i="3" s="1"/>
  <c r="I9" i="2" s="1"/>
  <c r="BD19" i="3"/>
  <c r="BD20" i="3" s="1"/>
  <c r="H9" i="2" s="1"/>
  <c r="BC19" i="3"/>
  <c r="BC20" i="3" s="1"/>
  <c r="G9" i="2" s="1"/>
  <c r="BB19" i="3"/>
  <c r="BB20" i="3" s="1"/>
  <c r="F9" i="2" s="1"/>
  <c r="G19" i="3"/>
  <c r="BA19" i="3" s="1"/>
  <c r="BA20" i="3" s="1"/>
  <c r="E9" i="2" s="1"/>
  <c r="B9" i="2"/>
  <c r="A9" i="2"/>
  <c r="C20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E17" i="3" s="1"/>
  <c r="I8" i="2" s="1"/>
  <c r="BD12" i="3"/>
  <c r="BC12" i="3"/>
  <c r="BB12" i="3"/>
  <c r="G12" i="3"/>
  <c r="B8" i="2"/>
  <c r="A8" i="2"/>
  <c r="C17" i="3"/>
  <c r="BE8" i="3"/>
  <c r="BE10" i="3" s="1"/>
  <c r="I7" i="2" s="1"/>
  <c r="BD8" i="3"/>
  <c r="BD10" i="3" s="1"/>
  <c r="H7" i="2" s="1"/>
  <c r="BC8" i="3"/>
  <c r="BC10" i="3" s="1"/>
  <c r="G7" i="2" s="1"/>
  <c r="BB8" i="3"/>
  <c r="G8" i="3"/>
  <c r="B7" i="2"/>
  <c r="A7" i="2"/>
  <c r="BB10" i="3"/>
  <c r="F7" i="2" s="1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50" i="3" l="1"/>
  <c r="E15" i="2" s="1"/>
  <c r="BD24" i="3"/>
  <c r="H10" i="2" s="1"/>
  <c r="BC78" i="3"/>
  <c r="G20" i="2" s="1"/>
  <c r="BE54" i="3"/>
  <c r="I16" i="2" s="1"/>
  <c r="BC70" i="3"/>
  <c r="G19" i="2" s="1"/>
  <c r="BA54" i="3"/>
  <c r="E16" i="2" s="1"/>
  <c r="G20" i="3"/>
  <c r="BC17" i="3"/>
  <c r="G8" i="2" s="1"/>
  <c r="BC54" i="3"/>
  <c r="G16" i="2" s="1"/>
  <c r="BB24" i="3"/>
  <c r="F10" i="2" s="1"/>
  <c r="BE24" i="3"/>
  <c r="I10" i="2" s="1"/>
  <c r="BC38" i="3"/>
  <c r="G12" i="2" s="1"/>
  <c r="BE78" i="3"/>
  <c r="I20" i="2" s="1"/>
  <c r="BB17" i="3"/>
  <c r="F8" i="2" s="1"/>
  <c r="BC50" i="3"/>
  <c r="G15" i="2" s="1"/>
  <c r="BD54" i="3"/>
  <c r="H16" i="2" s="1"/>
  <c r="I21" i="2"/>
  <c r="C21" i="1" s="1"/>
  <c r="G38" i="3"/>
  <c r="BA29" i="3"/>
  <c r="BA38" i="3" s="1"/>
  <c r="E12" i="2" s="1"/>
  <c r="G54" i="3"/>
  <c r="BB53" i="3"/>
  <c r="BB54" i="3" s="1"/>
  <c r="F16" i="2" s="1"/>
  <c r="G27" i="3"/>
  <c r="BA26" i="3"/>
  <c r="BA27" i="3" s="1"/>
  <c r="E11" i="2" s="1"/>
  <c r="G57" i="3"/>
  <c r="BB56" i="3"/>
  <c r="BB57" i="3" s="1"/>
  <c r="F17" i="2" s="1"/>
  <c r="G70" i="3"/>
  <c r="BB64" i="3"/>
  <c r="BB70" i="3" s="1"/>
  <c r="F19" i="2" s="1"/>
  <c r="BD17" i="3"/>
  <c r="H8" i="2" s="1"/>
  <c r="BB38" i="3"/>
  <c r="F12" i="2" s="1"/>
  <c r="G41" i="3"/>
  <c r="BA40" i="3"/>
  <c r="BA41" i="3" s="1"/>
  <c r="E13" i="2" s="1"/>
  <c r="BD50" i="3"/>
  <c r="H15" i="2" s="1"/>
  <c r="G62" i="3"/>
  <c r="BB59" i="3"/>
  <c r="BB62" i="3" s="1"/>
  <c r="F18" i="2" s="1"/>
  <c r="BD78" i="3"/>
  <c r="H20" i="2" s="1"/>
  <c r="G10" i="3"/>
  <c r="BA8" i="3"/>
  <c r="BA10" i="3" s="1"/>
  <c r="E7" i="2" s="1"/>
  <c r="G44" i="3"/>
  <c r="BA43" i="3"/>
  <c r="BA44" i="3" s="1"/>
  <c r="E14" i="2" s="1"/>
  <c r="G17" i="3"/>
  <c r="BA12" i="3"/>
  <c r="BA17" i="3" s="1"/>
  <c r="E8" i="2" s="1"/>
  <c r="G24" i="3"/>
  <c r="BA23" i="3"/>
  <c r="BA24" i="3" s="1"/>
  <c r="E10" i="2" s="1"/>
  <c r="BD38" i="3"/>
  <c r="H12" i="2" s="1"/>
  <c r="G50" i="3"/>
  <c r="BB46" i="3"/>
  <c r="BB50" i="3" s="1"/>
  <c r="F15" i="2" s="1"/>
  <c r="BB78" i="3"/>
  <c r="F20" i="2" s="1"/>
  <c r="BA73" i="3"/>
  <c r="BA78" i="3" s="1"/>
  <c r="E20" i="2" s="1"/>
  <c r="G78" i="3"/>
  <c r="G21" i="2" l="1"/>
  <c r="C18" i="1" s="1"/>
  <c r="H21" i="2"/>
  <c r="C17" i="1" s="1"/>
  <c r="F21" i="2"/>
  <c r="C16" i="1" s="1"/>
  <c r="E21" i="2"/>
  <c r="G33" i="2" l="1"/>
  <c r="I33" i="2" s="1"/>
  <c r="G31" i="2"/>
  <c r="I31" i="2" s="1"/>
  <c r="G20" i="1" s="1"/>
  <c r="G29" i="2"/>
  <c r="I29" i="2" s="1"/>
  <c r="G18" i="1" s="1"/>
  <c r="G27" i="2"/>
  <c r="I27" i="2" s="1"/>
  <c r="G16" i="1" s="1"/>
  <c r="G26" i="2"/>
  <c r="I26" i="2" s="1"/>
  <c r="G32" i="2"/>
  <c r="I32" i="2" s="1"/>
  <c r="G21" i="1" s="1"/>
  <c r="G30" i="2"/>
  <c r="I30" i="2" s="1"/>
  <c r="G19" i="1" s="1"/>
  <c r="G28" i="2"/>
  <c r="I28" i="2" s="1"/>
  <c r="G17" i="1" s="1"/>
  <c r="C15" i="1"/>
  <c r="C19" i="1" s="1"/>
  <c r="C22" i="1" s="1"/>
  <c r="H34" i="2" l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<sst xmlns="http://schemas.openxmlformats.org/spreadsheetml/2006/main" count="285" uniqueCount="199">
  <si>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</si>
  <si>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</si>
  <si>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</si>
  <si>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</si>
  <si>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</si>
  <si>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</si>
  <si>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</si>
  <si>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</si>
  <si>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</si>
  <si>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</si>
  <si>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</si>
  <si>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</si>
  <si>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</si>
  <si>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</si>
  <si>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</si>
  <si>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</si>
  <si>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</si>
  <si>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</si>
  <si>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</si>
  <si>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</si>
  <si>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</si>
  <si>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</si>
  <si>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</si>
  <si>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</si>
  <si>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</si>
  <si>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</si>
  <si>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</si>
  <si>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</si>
  <si>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</si>
  <si>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</si>
  <si>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</si>
  <si>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</si>
  <si>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</si>
  <si>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</si>
  <si>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</si>
  <si>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</si>
  <si>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</si>
  <si>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</si>
  <si>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</si>
  <si>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</si>
  <si>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</si>
  <si>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</si>
  <si>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</si>
  <si>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</si>
  <si>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</si>
  <si>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</si>
  <si>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</si>
  <si>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</si>
  <si>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</si>
  <si>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</si>
  <si>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</si>
  <si>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</si>
  <si>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</si>
  <si>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</si>
  <si>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</si>
  <si>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</si>
  <si>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</si>
  <si>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</si>
  <si>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</si>
  <si>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</si>
  <si>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</si>
  <si>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</si>
  <si>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</si>
  <si>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</si>
  <si>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</si>
  <si>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</si>
  <si>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</si>
  <si>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</si>
  <si>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</si>
  <si>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</si>
  <si>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</si>
  <si>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</si>
  <si>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</si>
  <si>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</si>
  <si>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</si>
  <si>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</si>
  <si>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</si>
  <si>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</si>
  <si>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</si>
  <si>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02</t>
  </si>
  <si>
    <t>Rekonstrukce sociálního zařízení WC dívky 1.PP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</si>
  <si>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</si>
  <si>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</si>
  <si>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</si>
  <si>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</si>
  <si>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</si>
  <si>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2,8*(1,26+0,9+2+1,2)-3*0,7*2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</si>
  <si>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</si>
  <si>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</si>
  <si>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</si>
  <si>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</si>
  <si>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</si>
  <si>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</si>
  <si>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612421626R00</t>
  </si>
  <si>
    <t>Omítka vnitřní zdiva, MVC, hladká pod obklady</t>
  </si>
  <si>
    <t>612421637R00</t>
  </si>
  <si>
    <t>Omítka vnitřní zdiva, MVC, štuková nad obklady</t>
  </si>
  <si>
    <t>0,8*(8,2+11,6)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</si>
  <si>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</si>
  <si>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</si>
  <si>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</si>
  <si>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</si>
  <si>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</si>
  <si>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</si>
  <si>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642942111RT3</t>
  </si>
  <si>
    <t>Osazení zárubní dveřních ocelových do SDK včetně dodávky zárubně  70 x 197 x 11 cm</t>
  </si>
  <si>
    <t>kus</t>
  </si>
  <si>
    <t>642942111RT4</t>
  </si>
  <si>
    <t>Osazení zárubní dveřních ocelových, pl. do 2,5 m2 včetně dodávky zárubně  80 x 197 x 11 cm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</si>
  <si>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</si>
  <si>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</si>
  <si>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</si>
  <si>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</si>
  <si>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</si>
  <si>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</si>
  <si>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</si>
  <si>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</si>
  <si>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962022391R00</t>
  </si>
  <si>
    <t>Bourání zdiva nadzákladového kamenného na MVC vybourání niky pro geberit</t>
  </si>
  <si>
    <t>kpl</t>
  </si>
  <si>
    <t>962084131R00</t>
  </si>
  <si>
    <t xml:space="preserve">Bourání příček umakartových </t>
  </si>
  <si>
    <t>2,8*(1,41+0,9+2+1,2)-0,6*2*3</t>
  </si>
  <si>
    <t>965081713R00</t>
  </si>
  <si>
    <t xml:space="preserve">Bourání dlažeb keramických tl.10 mm, nad 1 m2 </t>
  </si>
  <si>
    <t>2*2,1+3,8*2</t>
  </si>
  <si>
    <t>965081713RT1</t>
  </si>
  <si>
    <t>Bourání dlažeb keramických tl.10 mm, nad 1 m2 osekání obkladů</t>
  </si>
  <si>
    <t>0.06:8,2*2-(0,8*2+0,6*2)</t>
  </si>
  <si>
    <t>0.05:11,6*2-0,6*2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</si>
  <si>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</si>
  <si>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</si>
  <si>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</si>
  <si>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</si>
  <si>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</si>
  <si>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</si>
  <si>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</si>
  <si>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</si>
  <si>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</si>
  <si>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</si>
  <si>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</si>
  <si>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</si>
  <si>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</si>
  <si>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</si>
  <si>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</si>
  <si>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>Montáž předstěnových systémů pro zazdění do niky</t>
  </si>
  <si>
    <t>725119402R00</t>
  </si>
  <si>
    <t>Montáž předstěnových systémů pro zazdění duofix bez niky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</si>
  <si>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</si>
  <si>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</si>
  <si>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</si>
  <si>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</si>
  <si>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</si>
  <si>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vč.dodávky dveřního křídla 70/197</t>
  </si>
  <si>
    <t>766661113R00</t>
  </si>
  <si>
    <t>Montáž dveří do zárubně,otevíravých 1kř.do 0,8 m vč.dod.dveř.křídla 80/197 cm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</si>
  <si>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</si>
  <si>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</si>
  <si>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</si>
  <si>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</si>
  <si>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</si>
  <si>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</si>
  <si>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</si>
  <si>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</si>
  <si>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0.06:2*(2+2,1+2+2,1+0,3+0,3)-(0,8*2+0,6*2)</t>
  </si>
  <si>
    <t>0.05:2*(2+2,5+1,2+1,8+1,2+1,055+1,26+0,9+1,26+1,26+0,975+2,965+0,965+2,4)-2*(0,8+1,3+1,4)</t>
  </si>
  <si>
    <t>784</t>
  </si>
  <si>
    <t>Malby</t>
  </si>
  <si>
    <t>784195112R00</t>
  </si>
  <si>
    <t xml:space="preserve">Malba Primalex Standard, bílá, bez penetrace, 2 x </t>
  </si>
  <si>
    <t>stěny:17,39</t>
  </si>
  <si>
    <t>stropy:11,8</t>
  </si>
  <si>
    <t>784402801R00</t>
  </si>
  <si>
    <t>Odstranění malby oškrábáním v místnosti H do 3,8 m nad stávajícími obklady</t>
  </si>
  <si>
    <t>stěny:0,8*(8,2+11,6)</t>
  </si>
  <si>
    <t>strop:11,8</t>
  </si>
  <si>
    <t>D96</t>
  </si>
  <si>
    <t>Přesuny suti a vybouraných hmot</t>
  </si>
  <si>
    <t>979013112R00</t>
  </si>
  <si>
    <t xml:space="preserve">Svislá doprava vybouraných hmot na H do 3,5 m 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</si>
  <si>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</si>
  <si>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</si>
  <si>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</si>
  <si>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</si>
  <si>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8,908*8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</si>
  <si>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</si>
  <si>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</si>
  <si>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</si>
  <si>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</si>
  <si>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</si>
  <si>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</si>
  <si>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</si>
  <si>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</si>
  <si>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</si>
  <si>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</si>
  <si>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</si>
  <si>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</si>
  <si>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:28.3.2018</t>
  </si>
  <si>
    <t>Nepředpokládané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</si>
</sst>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5709A678-F2CB-46F0-9D05-447AEEE10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04DFB-9950-4005-B36A-51CD5F0D186E}">
  <sheetPr codeName="List21"/>
  <dimension ref="A1:BE55"/>
  <sheetViews>
    <sheetView tabSelected="1" workbookViewId="0">
      <selection activeCell="G24" sqref="G24"/>
    </sheetView>
  </sheetViews>
  <sheetFormatPr defaultRowHeight="13.2" x14ac:dyDescent="0.25"/>
  <cols>
    <col min="1" max="1" width="2" customWidth="1"/>
    <col min="2" max="2" width="13.44140625" customWidth="1"/>
    <col min="3" max="3" width="10.88671875" customWidth="1"/>
    <col min="4" max="4" width="14.5546875" customWidth="1"/>
    <col min="5" max="5" width="25" customWidth="1"/>
    <col min="6" max="6" width="13" customWidth="1"/>
    <col min="7" max="7" width="8.66406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02</v>
      </c>
      <c r="D2" s="5" t="str">
        <f>Rekapitulace!G2</f>
        <v>Rekonstrukce sociálního zařízení WC dívky 1.PP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6"/>
      <c r="D8" s="206"/>
      <c r="E8" s="207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6">
        <f>Projektant</f>
        <v>0</v>
      </c>
      <c r="D9" s="206"/>
      <c r="E9" s="207"/>
      <c r="F9" s="13"/>
      <c r="G9" s="34"/>
      <c r="H9" s="35"/>
    </row>
    <row r="10" spans="1:57" x14ac:dyDescent="0.25">
      <c r="A10" s="29" t="s">
        <v>15</v>
      </c>
      <c r="B10" s="13"/>
      <c r="C10" s="206"/>
      <c r="D10" s="206"/>
      <c r="E10" s="206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6"/>
      <c r="D11" s="206"/>
      <c r="E11" s="206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8"/>
      <c r="D12" s="208"/>
      <c r="E12" s="208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v>0</v>
      </c>
    </row>
    <row r="23" spans="1:7" ht="15.9" customHeight="1" thickBot="1" x14ac:dyDescent="0.3">
      <c r="A23" s="209" t="s">
        <v>34</v>
      </c>
      <c r="B23" s="210"/>
      <c r="C23" s="67">
        <f>C22+G23</f>
        <v>0</v>
      </c>
      <c r="D23" s="68" t="s">
        <v>35</v>
      </c>
      <c r="E23" s="69"/>
      <c r="F23" s="70"/>
      <c r="G23" s="56"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196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197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1">
        <f>C23-F32</f>
        <v>0</v>
      </c>
      <c r="G30" s="212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1">
        <f>ROUND(PRODUCT(F30,C31/100),0)</f>
        <v>0</v>
      </c>
      <c r="G31" s="212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1">
        <v>0</v>
      </c>
      <c r="G32" s="212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1">
        <f>ROUND(PRODUCT(F32,C33/100),0)</f>
        <v>0</v>
      </c>
      <c r="G33" s="212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3">
        <f>ROUND(SUM(F30:F33),0)</f>
        <v>0</v>
      </c>
      <c r="G34" s="214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5">
      <c r="A38" s="96"/>
      <c r="B38" s="205"/>
      <c r="C38" s="205"/>
      <c r="D38" s="205"/>
      <c r="E38" s="205"/>
      <c r="F38" s="205"/>
      <c r="G38" s="205"/>
      <c r="H38" t="s">
        <v>6</v>
      </c>
    </row>
    <row r="39" spans="1:8" x14ac:dyDescent="0.25">
      <c r="A39" s="96"/>
      <c r="B39" s="205"/>
      <c r="C39" s="205"/>
      <c r="D39" s="205"/>
      <c r="E39" s="205"/>
      <c r="F39" s="205"/>
      <c r="G39" s="205"/>
      <c r="H39" t="s">
        <v>6</v>
      </c>
    </row>
    <row r="40" spans="1:8" x14ac:dyDescent="0.25">
      <c r="A40" s="96"/>
      <c r="B40" s="205"/>
      <c r="C40" s="205"/>
      <c r="D40" s="205"/>
      <c r="E40" s="205"/>
      <c r="F40" s="205"/>
      <c r="G40" s="205"/>
      <c r="H40" t="s">
        <v>6</v>
      </c>
    </row>
    <row r="41" spans="1:8" x14ac:dyDescent="0.25">
      <c r="A41" s="96"/>
      <c r="B41" s="205"/>
      <c r="C41" s="205"/>
      <c r="D41" s="205"/>
      <c r="E41" s="205"/>
      <c r="F41" s="205"/>
      <c r="G41" s="205"/>
      <c r="H41" t="s">
        <v>6</v>
      </c>
    </row>
    <row r="42" spans="1:8" x14ac:dyDescent="0.25">
      <c r="A42" s="96"/>
      <c r="B42" s="205"/>
      <c r="C42" s="205"/>
      <c r="D42" s="205"/>
      <c r="E42" s="205"/>
      <c r="F42" s="205"/>
      <c r="G42" s="205"/>
      <c r="H42" t="s">
        <v>6</v>
      </c>
    </row>
    <row r="43" spans="1:8" x14ac:dyDescent="0.25">
      <c r="A43" s="96"/>
      <c r="B43" s="205"/>
      <c r="C43" s="205"/>
      <c r="D43" s="205"/>
      <c r="E43" s="205"/>
      <c r="F43" s="205"/>
      <c r="G43" s="205"/>
      <c r="H43" t="s">
        <v>6</v>
      </c>
    </row>
    <row r="44" spans="1:8" x14ac:dyDescent="0.25">
      <c r="A44" s="96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5">
      <c r="A45" s="96"/>
      <c r="B45" s="205"/>
      <c r="C45" s="205"/>
      <c r="D45" s="205"/>
      <c r="E45" s="205"/>
      <c r="F45" s="205"/>
      <c r="G45" s="205"/>
      <c r="H45" t="s">
        <v>6</v>
      </c>
    </row>
    <row r="46" spans="1:8" x14ac:dyDescent="0.25">
      <c r="B46" s="204"/>
      <c r="C46" s="204"/>
      <c r="D46" s="204"/>
      <c r="E46" s="204"/>
      <c r="F46" s="204"/>
      <c r="G46" s="204"/>
    </row>
    <row r="47" spans="1:8" x14ac:dyDescent="0.25">
      <c r="B47" s="204"/>
      <c r="C47" s="204"/>
      <c r="D47" s="204"/>
      <c r="E47" s="204"/>
      <c r="F47" s="204"/>
      <c r="G47" s="204"/>
    </row>
    <row r="48" spans="1:8" x14ac:dyDescent="0.25">
      <c r="B48" s="204"/>
      <c r="C48" s="204"/>
      <c r="D48" s="204"/>
      <c r="E48" s="204"/>
      <c r="F48" s="204"/>
      <c r="G48" s="204"/>
    </row>
    <row r="49" spans="2:7" x14ac:dyDescent="0.25">
      <c r="B49" s="204"/>
      <c r="C49" s="204"/>
      <c r="D49" s="204"/>
      <c r="E49" s="204"/>
      <c r="F49" s="204"/>
      <c r="G49" s="204"/>
    </row>
    <row r="50" spans="2:7" x14ac:dyDescent="0.25">
      <c r="B50" s="204"/>
      <c r="C50" s="204"/>
      <c r="D50" s="204"/>
      <c r="E50" s="204"/>
      <c r="F50" s="204"/>
      <c r="G50" s="204"/>
    </row>
    <row r="51" spans="2:7" x14ac:dyDescent="0.25">
      <c r="B51" s="204"/>
      <c r="C51" s="204"/>
      <c r="D51" s="204"/>
      <c r="E51" s="204"/>
      <c r="F51" s="204"/>
      <c r="G51" s="204"/>
    </row>
    <row r="52" spans="2:7" x14ac:dyDescent="0.25">
      <c r="B52" s="204"/>
      <c r="C52" s="204"/>
      <c r="D52" s="204"/>
      <c r="E52" s="204"/>
      <c r="F52" s="204"/>
      <c r="G52" s="204"/>
    </row>
    <row r="53" spans="2:7" x14ac:dyDescent="0.25">
      <c r="B53" s="204"/>
      <c r="C53" s="204"/>
      <c r="D53" s="204"/>
      <c r="E53" s="204"/>
      <c r="F53" s="204"/>
      <c r="G53" s="204"/>
    </row>
    <row r="54" spans="2:7" x14ac:dyDescent="0.25">
      <c r="B54" s="204"/>
      <c r="C54" s="204"/>
      <c r="D54" s="204"/>
      <c r="E54" s="204"/>
      <c r="F54" s="204"/>
      <c r="G54" s="204"/>
    </row>
    <row r="55" spans="2:7" x14ac:dyDescent="0.25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89744-D594-4B64-9FB9-67C42CD0E7B9}">
  <sheetPr codeName="List31"/>
  <dimension ref="A1:IV85"/>
  <sheetViews>
    <sheetView topLeftCell="A22" workbookViewId="0">
      <selection activeCell="F34" sqref="F3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80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Položky!BA17</f>
        <v>0</v>
      </c>
      <c r="F8" s="202">
        <f>Položky!BB17</f>
        <v>0</v>
      </c>
      <c r="G8" s="202">
        <f>Položky!BC17</f>
        <v>0</v>
      </c>
      <c r="H8" s="202">
        <f>Položky!BD17</f>
        <v>0</v>
      </c>
      <c r="I8" s="203">
        <f>Položky!BE17</f>
        <v>0</v>
      </c>
    </row>
    <row r="9" spans="1:9" s="35" customFormat="1" x14ac:dyDescent="0.25">
      <c r="A9" s="200" t="str">
        <f>Položky!B18</f>
        <v>63</v>
      </c>
      <c r="B9" s="115" t="str">
        <f>Položky!C18</f>
        <v>Podlahy a podlahové konstrukce</v>
      </c>
      <c r="C9" s="66"/>
      <c r="D9" s="116"/>
      <c r="E9" s="201">
        <f>Položky!BA20</f>
        <v>0</v>
      </c>
      <c r="F9" s="202">
        <f>Položky!BB20</f>
        <v>0</v>
      </c>
      <c r="G9" s="202">
        <f>Položky!BC20</f>
        <v>0</v>
      </c>
      <c r="H9" s="202">
        <f>Položky!BD20</f>
        <v>0</v>
      </c>
      <c r="I9" s="203">
        <f>Položky!BE20</f>
        <v>0</v>
      </c>
    </row>
    <row r="10" spans="1:9" s="35" customFormat="1" x14ac:dyDescent="0.25">
      <c r="A10" s="200" t="str">
        <f>Položky!B21</f>
        <v>64</v>
      </c>
      <c r="B10" s="115" t="str">
        <f>Položky!C21</f>
        <v>Výplně otvorů</v>
      </c>
      <c r="C10" s="66"/>
      <c r="D10" s="116"/>
      <c r="E10" s="201">
        <f>Položky!BA24</f>
        <v>0</v>
      </c>
      <c r="F10" s="202">
        <f>Položky!BB24</f>
        <v>0</v>
      </c>
      <c r="G10" s="202">
        <f>Položky!BC24</f>
        <v>0</v>
      </c>
      <c r="H10" s="202">
        <f>Položky!BD24</f>
        <v>0</v>
      </c>
      <c r="I10" s="203">
        <f>Položky!BE24</f>
        <v>0</v>
      </c>
    </row>
    <row r="11" spans="1:9" s="35" customFormat="1" x14ac:dyDescent="0.25">
      <c r="A11" s="200" t="str">
        <f>Položky!B25</f>
        <v>95</v>
      </c>
      <c r="B11" s="115" t="str">
        <f>Položky!C25</f>
        <v>Dokončovací konstrukce na pozemních stavbách</v>
      </c>
      <c r="C11" s="66"/>
      <c r="D11" s="116"/>
      <c r="E11" s="201">
        <f>Položky!BA27</f>
        <v>0</v>
      </c>
      <c r="F11" s="202">
        <f>Položky!BB27</f>
        <v>0</v>
      </c>
      <c r="G11" s="202">
        <f>Položky!BC27</f>
        <v>0</v>
      </c>
      <c r="H11" s="202">
        <f>Položky!BD27</f>
        <v>0</v>
      </c>
      <c r="I11" s="203">
        <f>Položky!BE27</f>
        <v>0</v>
      </c>
    </row>
    <row r="12" spans="1:9" s="35" customFormat="1" x14ac:dyDescent="0.25">
      <c r="A12" s="200" t="str">
        <f>Položky!B28</f>
        <v>96</v>
      </c>
      <c r="B12" s="115" t="str">
        <f>Položky!C28</f>
        <v>Bourání konstrukcí</v>
      </c>
      <c r="C12" s="66"/>
      <c r="D12" s="116"/>
      <c r="E12" s="201">
        <f>Položky!BA38</f>
        <v>0</v>
      </c>
      <c r="F12" s="202">
        <f>Položky!BB38</f>
        <v>0</v>
      </c>
      <c r="G12" s="202">
        <f>Položky!BC38</f>
        <v>0</v>
      </c>
      <c r="H12" s="202">
        <f>Položky!BD38</f>
        <v>0</v>
      </c>
      <c r="I12" s="203">
        <f>Položky!BE38</f>
        <v>0</v>
      </c>
    </row>
    <row r="13" spans="1:9" s="35" customFormat="1" x14ac:dyDescent="0.25">
      <c r="A13" s="200" t="str">
        <f>Položky!B39</f>
        <v>97</v>
      </c>
      <c r="B13" s="115" t="str">
        <f>Položky!C39</f>
        <v>Prorážení otvorů</v>
      </c>
      <c r="C13" s="66"/>
      <c r="D13" s="116"/>
      <c r="E13" s="201">
        <f>Položky!BA41</f>
        <v>0</v>
      </c>
      <c r="F13" s="202">
        <f>Položky!BB41</f>
        <v>0</v>
      </c>
      <c r="G13" s="202">
        <f>Položky!BC41</f>
        <v>0</v>
      </c>
      <c r="H13" s="202">
        <f>Položky!BD41</f>
        <v>0</v>
      </c>
      <c r="I13" s="203">
        <f>Položky!BE41</f>
        <v>0</v>
      </c>
    </row>
    <row r="14" spans="1:9" s="35" customFormat="1" x14ac:dyDescent="0.25">
      <c r="A14" s="200" t="str">
        <f>Položky!B42</f>
        <v>99</v>
      </c>
      <c r="B14" s="115" t="str">
        <f>Položky!C42</f>
        <v>Staveništní přesun hmot</v>
      </c>
      <c r="C14" s="66"/>
      <c r="D14" s="116"/>
      <c r="E14" s="201">
        <f>Položky!BA44</f>
        <v>0</v>
      </c>
      <c r="F14" s="202">
        <f>Položky!BB44</f>
        <v>0</v>
      </c>
      <c r="G14" s="202">
        <f>Položky!BC44</f>
        <v>0</v>
      </c>
      <c r="H14" s="202">
        <f>Položky!BD44</f>
        <v>0</v>
      </c>
      <c r="I14" s="203">
        <f>Položky!BE44</f>
        <v>0</v>
      </c>
    </row>
    <row r="15" spans="1:9" s="35" customFormat="1" x14ac:dyDescent="0.25">
      <c r="A15" s="200" t="str">
        <f>Položky!B45</f>
        <v>725</v>
      </c>
      <c r="B15" s="115" t="str">
        <f>Položky!C45</f>
        <v>Zařizovací předměty</v>
      </c>
      <c r="C15" s="66"/>
      <c r="D15" s="116"/>
      <c r="E15" s="201">
        <f>Položky!BA50</f>
        <v>0</v>
      </c>
      <c r="F15" s="202">
        <f>Položky!BB50</f>
        <v>0</v>
      </c>
      <c r="G15" s="202">
        <f>Položky!BC50</f>
        <v>0</v>
      </c>
      <c r="H15" s="202">
        <f>Položky!BD50</f>
        <v>0</v>
      </c>
      <c r="I15" s="203">
        <f>Položky!BE50</f>
        <v>0</v>
      </c>
    </row>
    <row r="16" spans="1:9" s="35" customFormat="1" x14ac:dyDescent="0.25">
      <c r="A16" s="200" t="str">
        <f>Položky!B51</f>
        <v>766</v>
      </c>
      <c r="B16" s="115" t="str">
        <f>Položky!C51</f>
        <v>Konstrukce truhlářské</v>
      </c>
      <c r="C16" s="66"/>
      <c r="D16" s="116"/>
      <c r="E16" s="201">
        <f>Položky!BA54</f>
        <v>0</v>
      </c>
      <c r="F16" s="202">
        <f>Položky!BB54</f>
        <v>0</v>
      </c>
      <c r="G16" s="202">
        <f>Položky!BC54</f>
        <v>0</v>
      </c>
      <c r="H16" s="202">
        <f>Položky!BD54</f>
        <v>0</v>
      </c>
      <c r="I16" s="203">
        <f>Položky!BE54</f>
        <v>0</v>
      </c>
    </row>
    <row r="17" spans="1:256" s="35" customFormat="1" x14ac:dyDescent="0.25">
      <c r="A17" s="200" t="str">
        <f>Položky!B55</f>
        <v>771</v>
      </c>
      <c r="B17" s="115" t="str">
        <f>Položky!C55</f>
        <v>Podlahy z dlaždic a obklady</v>
      </c>
      <c r="C17" s="66"/>
      <c r="D17" s="116"/>
      <c r="E17" s="201">
        <f>Položky!BA57</f>
        <v>0</v>
      </c>
      <c r="F17" s="202">
        <f>Položky!BB57</f>
        <v>0</v>
      </c>
      <c r="G17" s="202">
        <f>Položky!BC57</f>
        <v>0</v>
      </c>
      <c r="H17" s="202">
        <f>Položky!BD57</f>
        <v>0</v>
      </c>
      <c r="I17" s="203">
        <f>Položky!BE57</f>
        <v>0</v>
      </c>
    </row>
    <row r="18" spans="1:256" s="35" customFormat="1" x14ac:dyDescent="0.25">
      <c r="A18" s="200" t="str">
        <f>Položky!B58</f>
        <v>781</v>
      </c>
      <c r="B18" s="115" t="str">
        <f>Položky!C58</f>
        <v>Obklady keramické</v>
      </c>
      <c r="C18" s="66"/>
      <c r="D18" s="116"/>
      <c r="E18" s="201">
        <f>Položky!BA62</f>
        <v>0</v>
      </c>
      <c r="F18" s="202">
        <f>Položky!BB62</f>
        <v>0</v>
      </c>
      <c r="G18" s="202">
        <f>Položky!BC62</f>
        <v>0</v>
      </c>
      <c r="H18" s="202">
        <f>Položky!BD62</f>
        <v>0</v>
      </c>
      <c r="I18" s="203">
        <f>Položky!BE62</f>
        <v>0</v>
      </c>
    </row>
    <row r="19" spans="1:256" s="35" customFormat="1" x14ac:dyDescent="0.25">
      <c r="A19" s="200" t="str">
        <f>Položky!B63</f>
        <v>784</v>
      </c>
      <c r="B19" s="115" t="str">
        <f>Položky!C63</f>
        <v>Malby</v>
      </c>
      <c r="C19" s="66"/>
      <c r="D19" s="116"/>
      <c r="E19" s="201">
        <f>Položky!BA70</f>
        <v>0</v>
      </c>
      <c r="F19" s="202">
        <f>Položky!BB70</f>
        <v>0</v>
      </c>
      <c r="G19" s="202">
        <f>Položky!BC70</f>
        <v>0</v>
      </c>
      <c r="H19" s="202">
        <f>Položky!BD70</f>
        <v>0</v>
      </c>
      <c r="I19" s="203">
        <f>Položky!BE70</f>
        <v>0</v>
      </c>
    </row>
    <row r="20" spans="1:256" s="35" customFormat="1" ht="13.8" thickBot="1" x14ac:dyDescent="0.3">
      <c r="A20" s="200" t="str">
        <f>Položky!B71</f>
        <v>D96</v>
      </c>
      <c r="B20" s="115" t="str">
        <f>Položky!C71</f>
        <v>Přesuny suti a vybouraných hmot</v>
      </c>
      <c r="C20" s="66"/>
      <c r="D20" s="116"/>
      <c r="E20" s="201">
        <f>Položky!BA78</f>
        <v>0</v>
      </c>
      <c r="F20" s="202">
        <f>Položky!BB78</f>
        <v>0</v>
      </c>
      <c r="G20" s="202">
        <f>Položky!BC78</f>
        <v>0</v>
      </c>
      <c r="H20" s="202">
        <f>Položky!BD78</f>
        <v>0</v>
      </c>
      <c r="I20" s="203">
        <f>Položky!BE78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189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190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191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192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193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194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195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198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BB2ED-0048-4341-88DA-531F461A8349}">
  <sheetPr codeName="List2"/>
  <dimension ref="A1:CZ151"/>
  <sheetViews>
    <sheetView showGridLines="0" showZeros="0" topLeftCell="A58" zoomScaleNormal="100" workbookViewId="0">
      <selection activeCell="F22" sqref="F22:F77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02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dívky 1.PP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10.808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86</v>
      </c>
      <c r="D9" s="225"/>
      <c r="E9" s="181">
        <v>10.808</v>
      </c>
      <c r="F9" s="182"/>
      <c r="G9" s="183"/>
      <c r="M9" s="179" t="s">
        <v>86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87</v>
      </c>
      <c r="C11" s="165" t="s">
        <v>88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89</v>
      </c>
      <c r="C12" s="173" t="s">
        <v>90</v>
      </c>
      <c r="D12" s="174" t="s">
        <v>85</v>
      </c>
      <c r="E12" s="175">
        <v>11.8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91</v>
      </c>
      <c r="C13" s="173" t="s">
        <v>92</v>
      </c>
      <c r="D13" s="174" t="s">
        <v>119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93</v>
      </c>
      <c r="C14" s="173" t="s">
        <v>94</v>
      </c>
      <c r="D14" s="174" t="s">
        <v>85</v>
      </c>
      <c r="E14" s="175">
        <v>35.6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95</v>
      </c>
      <c r="C15" s="173" t="s">
        <v>96</v>
      </c>
      <c r="D15" s="174" t="s">
        <v>85</v>
      </c>
      <c r="E15" s="175">
        <v>15.84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78"/>
      <c r="B16" s="180"/>
      <c r="C16" s="224" t="s">
        <v>97</v>
      </c>
      <c r="D16" s="225"/>
      <c r="E16" s="181">
        <v>15.84</v>
      </c>
      <c r="F16" s="182"/>
      <c r="G16" s="183"/>
      <c r="M16" s="179" t="s">
        <v>97</v>
      </c>
      <c r="O16" s="170"/>
    </row>
    <row r="17" spans="1:104" x14ac:dyDescent="0.25">
      <c r="A17" s="184"/>
      <c r="B17" s="185" t="s">
        <v>75</v>
      </c>
      <c r="C17" s="186" t="str">
        <f>CONCATENATE(B11," ",C11)</f>
        <v>61 Upravy povrchů vnitřní</v>
      </c>
      <c r="D17" s="187"/>
      <c r="E17" s="188"/>
      <c r="F17" s="189"/>
      <c r="G17" s="190">
        <f>SUM(G11:G16)</f>
        <v>0</v>
      </c>
      <c r="O17" s="170">
        <v>4</v>
      </c>
      <c r="BA17" s="191">
        <f>SUM(BA11:BA16)</f>
        <v>0</v>
      </c>
      <c r="BB17" s="191">
        <f>SUM(BB11:BB16)</f>
        <v>0</v>
      </c>
      <c r="BC17" s="191">
        <f>SUM(BC11:BC16)</f>
        <v>0</v>
      </c>
      <c r="BD17" s="191">
        <f>SUM(BD11:BD16)</f>
        <v>0</v>
      </c>
      <c r="BE17" s="191">
        <f>SUM(BE11:BE16)</f>
        <v>0</v>
      </c>
    </row>
    <row r="18" spans="1:104" x14ac:dyDescent="0.25">
      <c r="A18" s="163" t="s">
        <v>74</v>
      </c>
      <c r="B18" s="164" t="s">
        <v>98</v>
      </c>
      <c r="C18" s="165" t="s">
        <v>99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100</v>
      </c>
      <c r="C19" s="173" t="s">
        <v>101</v>
      </c>
      <c r="D19" s="174" t="s">
        <v>85</v>
      </c>
      <c r="E19" s="175">
        <v>11.8</v>
      </c>
      <c r="F19" s="175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4.9840000000000002E-2</v>
      </c>
    </row>
    <row r="20" spans="1:104" x14ac:dyDescent="0.25">
      <c r="A20" s="184"/>
      <c r="B20" s="185" t="s">
        <v>75</v>
      </c>
      <c r="C20" s="186" t="str">
        <f>CONCATENATE(B18," ",C18)</f>
        <v>63 Podlahy a podlahové konstrukce</v>
      </c>
      <c r="D20" s="187"/>
      <c r="E20" s="188"/>
      <c r="F20" s="189"/>
      <c r="G20" s="190">
        <f>SUM(G18:G19)</f>
        <v>0</v>
      </c>
      <c r="O20" s="170">
        <v>4</v>
      </c>
      <c r="BA20" s="191">
        <f>SUM(BA18:BA19)</f>
        <v>0</v>
      </c>
      <c r="BB20" s="191">
        <f>SUM(BB18:BB19)</f>
        <v>0</v>
      </c>
      <c r="BC20" s="191">
        <f>SUM(BC18:BC19)</f>
        <v>0</v>
      </c>
      <c r="BD20" s="191">
        <f>SUM(BD18:BD19)</f>
        <v>0</v>
      </c>
      <c r="BE20" s="191">
        <f>SUM(BE18:BE19)</f>
        <v>0</v>
      </c>
    </row>
    <row r="21" spans="1:104" x14ac:dyDescent="0.25">
      <c r="A21" s="163" t="s">
        <v>74</v>
      </c>
      <c r="B21" s="164" t="s">
        <v>102</v>
      </c>
      <c r="C21" s="165" t="s">
        <v>103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7</v>
      </c>
      <c r="B22" s="172" t="s">
        <v>104</v>
      </c>
      <c r="C22" s="173" t="s">
        <v>105</v>
      </c>
      <c r="D22" s="174" t="s">
        <v>106</v>
      </c>
      <c r="E22" s="175">
        <v>3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3.0550000000000001E-2</v>
      </c>
    </row>
    <row r="23" spans="1:104" ht="20.399999999999999" x14ac:dyDescent="0.25">
      <c r="A23" s="171">
        <v>8</v>
      </c>
      <c r="B23" s="172" t="s">
        <v>107</v>
      </c>
      <c r="C23" s="173" t="s">
        <v>108</v>
      </c>
      <c r="D23" s="174" t="s">
        <v>106</v>
      </c>
      <c r="E23" s="175">
        <v>1</v>
      </c>
      <c r="F23" s="175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3.083E-2</v>
      </c>
    </row>
    <row r="24" spans="1:104" x14ac:dyDescent="0.25">
      <c r="A24" s="184"/>
      <c r="B24" s="185" t="s">
        <v>75</v>
      </c>
      <c r="C24" s="186" t="str">
        <f>CONCATENATE(B21," ",C21)</f>
        <v>64 Výplně otvorů</v>
      </c>
      <c r="D24" s="187"/>
      <c r="E24" s="188"/>
      <c r="F24" s="189"/>
      <c r="G24" s="190">
        <f>SUM(G21:G23)</f>
        <v>0</v>
      </c>
      <c r="O24" s="170">
        <v>4</v>
      </c>
      <c r="BA24" s="191">
        <f>SUM(BA21:BA23)</f>
        <v>0</v>
      </c>
      <c r="BB24" s="191">
        <f>SUM(BB21:BB23)</f>
        <v>0</v>
      </c>
      <c r="BC24" s="191">
        <f>SUM(BC21:BC23)</f>
        <v>0</v>
      </c>
      <c r="BD24" s="191">
        <f>SUM(BD21:BD23)</f>
        <v>0</v>
      </c>
      <c r="BE24" s="191">
        <f>SUM(BE21:BE23)</f>
        <v>0</v>
      </c>
    </row>
    <row r="25" spans="1:104" x14ac:dyDescent="0.25">
      <c r="A25" s="163" t="s">
        <v>74</v>
      </c>
      <c r="B25" s="164" t="s">
        <v>109</v>
      </c>
      <c r="C25" s="165" t="s">
        <v>110</v>
      </c>
      <c r="D25" s="166"/>
      <c r="E25" s="167"/>
      <c r="F25" s="167"/>
      <c r="G25" s="168"/>
      <c r="H25" s="169"/>
      <c r="I25" s="169"/>
      <c r="O25" s="170">
        <v>1</v>
      </c>
    </row>
    <row r="26" spans="1:104" x14ac:dyDescent="0.25">
      <c r="A26" s="171">
        <v>9</v>
      </c>
      <c r="B26" s="172" t="s">
        <v>111</v>
      </c>
      <c r="C26" s="173" t="s">
        <v>112</v>
      </c>
      <c r="D26" s="174" t="s">
        <v>85</v>
      </c>
      <c r="E26" s="175">
        <v>11.8</v>
      </c>
      <c r="F26" s="175"/>
      <c r="G26" s="176">
        <f>E26*F26</f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4.0000000000000003E-5</v>
      </c>
    </row>
    <row r="27" spans="1:104" x14ac:dyDescent="0.25">
      <c r="A27" s="184"/>
      <c r="B27" s="185" t="s">
        <v>75</v>
      </c>
      <c r="C27" s="186" t="str">
        <f>CONCATENATE(B25," ",C25)</f>
        <v>95 Dokončovací konstrukce na pozemních stavbách</v>
      </c>
      <c r="D27" s="187"/>
      <c r="E27" s="188"/>
      <c r="F27" s="189"/>
      <c r="G27" s="190">
        <f>SUM(G25:G26)</f>
        <v>0</v>
      </c>
      <c r="O27" s="170">
        <v>4</v>
      </c>
      <c r="BA27" s="191">
        <f>SUM(BA25:BA26)</f>
        <v>0</v>
      </c>
      <c r="BB27" s="191">
        <f>SUM(BB25:BB26)</f>
        <v>0</v>
      </c>
      <c r="BC27" s="191">
        <f>SUM(BC25:BC26)</f>
        <v>0</v>
      </c>
      <c r="BD27" s="191">
        <f>SUM(BD25:BD26)</f>
        <v>0</v>
      </c>
      <c r="BE27" s="191">
        <f>SUM(BE25:BE26)</f>
        <v>0</v>
      </c>
    </row>
    <row r="28" spans="1:104" x14ac:dyDescent="0.25">
      <c r="A28" s="163" t="s">
        <v>74</v>
      </c>
      <c r="B28" s="164" t="s">
        <v>113</v>
      </c>
      <c r="C28" s="165" t="s">
        <v>114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5">
      <c r="A29" s="171">
        <v>10</v>
      </c>
      <c r="B29" s="172" t="s">
        <v>115</v>
      </c>
      <c r="C29" s="173" t="s">
        <v>116</v>
      </c>
      <c r="D29" s="174" t="s">
        <v>106</v>
      </c>
      <c r="E29" s="175">
        <v>1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ht="20.399999999999999" x14ac:dyDescent="0.25">
      <c r="A30" s="171">
        <v>11</v>
      </c>
      <c r="B30" s="172" t="s">
        <v>117</v>
      </c>
      <c r="C30" s="173" t="s">
        <v>118</v>
      </c>
      <c r="D30" s="174" t="s">
        <v>119</v>
      </c>
      <c r="E30" s="175">
        <v>2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1.1199999999999999E-3</v>
      </c>
    </row>
    <row r="31" spans="1:104" x14ac:dyDescent="0.25">
      <c r="A31" s="171">
        <v>12</v>
      </c>
      <c r="B31" s="172" t="s">
        <v>120</v>
      </c>
      <c r="C31" s="173" t="s">
        <v>121</v>
      </c>
      <c r="D31" s="174" t="s">
        <v>85</v>
      </c>
      <c r="E31" s="175">
        <v>11.827999999999999</v>
      </c>
      <c r="F31" s="175"/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6.7000000000000002E-4</v>
      </c>
    </row>
    <row r="32" spans="1:104" x14ac:dyDescent="0.25">
      <c r="A32" s="178"/>
      <c r="B32" s="180"/>
      <c r="C32" s="224" t="s">
        <v>122</v>
      </c>
      <c r="D32" s="225"/>
      <c r="E32" s="181">
        <v>11.827999999999999</v>
      </c>
      <c r="F32" s="182"/>
      <c r="G32" s="183"/>
      <c r="M32" s="179" t="s">
        <v>122</v>
      </c>
      <c r="O32" s="170"/>
    </row>
    <row r="33" spans="1:104" x14ac:dyDescent="0.25">
      <c r="A33" s="171">
        <v>13</v>
      </c>
      <c r="B33" s="172" t="s">
        <v>123</v>
      </c>
      <c r="C33" s="173" t="s">
        <v>124</v>
      </c>
      <c r="D33" s="174" t="s">
        <v>85</v>
      </c>
      <c r="E33" s="175">
        <v>11.8</v>
      </c>
      <c r="F33" s="175"/>
      <c r="G33" s="176">
        <f>E33*F33</f>
        <v>0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1</v>
      </c>
      <c r="CZ33" s="146">
        <v>0</v>
      </c>
    </row>
    <row r="34" spans="1:104" x14ac:dyDescent="0.25">
      <c r="A34" s="178"/>
      <c r="B34" s="180"/>
      <c r="C34" s="224" t="s">
        <v>125</v>
      </c>
      <c r="D34" s="225"/>
      <c r="E34" s="181">
        <v>11.8</v>
      </c>
      <c r="F34" s="182"/>
      <c r="G34" s="183"/>
      <c r="M34" s="179" t="s">
        <v>125</v>
      </c>
      <c r="O34" s="170"/>
    </row>
    <row r="35" spans="1:104" ht="20.399999999999999" x14ac:dyDescent="0.25">
      <c r="A35" s="171">
        <v>14</v>
      </c>
      <c r="B35" s="172" t="s">
        <v>126</v>
      </c>
      <c r="C35" s="173" t="s">
        <v>127</v>
      </c>
      <c r="D35" s="174" t="s">
        <v>85</v>
      </c>
      <c r="E35" s="175">
        <v>35.6</v>
      </c>
      <c r="F35" s="175"/>
      <c r="G35" s="176">
        <f>E35*F35</f>
        <v>0</v>
      </c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>IF(AZ35=1,G35,0)</f>
        <v>0</v>
      </c>
      <c r="BB35" s="146">
        <f>IF(AZ35=2,G35,0)</f>
        <v>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</v>
      </c>
      <c r="CB35" s="177">
        <v>1</v>
      </c>
      <c r="CZ35" s="146">
        <v>0</v>
      </c>
    </row>
    <row r="36" spans="1:104" x14ac:dyDescent="0.25">
      <c r="A36" s="178"/>
      <c r="B36" s="180"/>
      <c r="C36" s="224" t="s">
        <v>128</v>
      </c>
      <c r="D36" s="225"/>
      <c r="E36" s="181">
        <v>13.6</v>
      </c>
      <c r="F36" s="182"/>
      <c r="G36" s="183"/>
      <c r="M36" s="179" t="s">
        <v>128</v>
      </c>
      <c r="O36" s="170"/>
    </row>
    <row r="37" spans="1:104" x14ac:dyDescent="0.25">
      <c r="A37" s="178"/>
      <c r="B37" s="180"/>
      <c r="C37" s="224" t="s">
        <v>129</v>
      </c>
      <c r="D37" s="225"/>
      <c r="E37" s="181">
        <v>22</v>
      </c>
      <c r="F37" s="182"/>
      <c r="G37" s="183"/>
      <c r="M37" s="179" t="s">
        <v>129</v>
      </c>
      <c r="O37" s="170"/>
    </row>
    <row r="38" spans="1:104" x14ac:dyDescent="0.25">
      <c r="A38" s="184"/>
      <c r="B38" s="185" t="s">
        <v>75</v>
      </c>
      <c r="C38" s="186" t="str">
        <f>CONCATENATE(B28," ",C28)</f>
        <v>96 Bourání konstrukcí</v>
      </c>
      <c r="D38" s="187"/>
      <c r="E38" s="188"/>
      <c r="F38" s="189"/>
      <c r="G38" s="190">
        <f>SUM(G28:G37)</f>
        <v>0</v>
      </c>
      <c r="O38" s="170">
        <v>4</v>
      </c>
      <c r="BA38" s="191">
        <f>SUM(BA28:BA37)</f>
        <v>0</v>
      </c>
      <c r="BB38" s="191">
        <f>SUM(BB28:BB37)</f>
        <v>0</v>
      </c>
      <c r="BC38" s="191">
        <f>SUM(BC28:BC37)</f>
        <v>0</v>
      </c>
      <c r="BD38" s="191">
        <f>SUM(BD28:BD37)</f>
        <v>0</v>
      </c>
      <c r="BE38" s="191">
        <f>SUM(BE28:BE37)</f>
        <v>0</v>
      </c>
    </row>
    <row r="39" spans="1:104" x14ac:dyDescent="0.25">
      <c r="A39" s="163" t="s">
        <v>74</v>
      </c>
      <c r="B39" s="164" t="s">
        <v>130</v>
      </c>
      <c r="C39" s="165" t="s">
        <v>131</v>
      </c>
      <c r="D39" s="166"/>
      <c r="E39" s="167"/>
      <c r="F39" s="167"/>
      <c r="G39" s="168"/>
      <c r="H39" s="169"/>
      <c r="I39" s="169"/>
      <c r="O39" s="170">
        <v>1</v>
      </c>
    </row>
    <row r="40" spans="1:104" x14ac:dyDescent="0.25">
      <c r="A40" s="171">
        <v>15</v>
      </c>
      <c r="B40" s="172" t="s">
        <v>132</v>
      </c>
      <c r="C40" s="173" t="s">
        <v>133</v>
      </c>
      <c r="D40" s="174" t="s">
        <v>85</v>
      </c>
      <c r="E40" s="175">
        <v>35.6</v>
      </c>
      <c r="F40" s="175"/>
      <c r="G40" s="176">
        <f>E40*F40</f>
        <v>0</v>
      </c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</v>
      </c>
      <c r="CB40" s="177">
        <v>1</v>
      </c>
      <c r="CZ40" s="146">
        <v>0</v>
      </c>
    </row>
    <row r="41" spans="1:104" x14ac:dyDescent="0.25">
      <c r="A41" s="184"/>
      <c r="B41" s="185" t="s">
        <v>75</v>
      </c>
      <c r="C41" s="186" t="str">
        <f>CONCATENATE(B39," ",C39)</f>
        <v>97 Prorážení otvorů</v>
      </c>
      <c r="D41" s="187"/>
      <c r="E41" s="188"/>
      <c r="F41" s="189"/>
      <c r="G41" s="190">
        <f>SUM(G39:G40)</f>
        <v>0</v>
      </c>
      <c r="O41" s="170">
        <v>4</v>
      </c>
      <c r="BA41" s="191">
        <f>SUM(BA39:BA40)</f>
        <v>0</v>
      </c>
      <c r="BB41" s="191">
        <f>SUM(BB39:BB40)</f>
        <v>0</v>
      </c>
      <c r="BC41" s="191">
        <f>SUM(BC39:BC40)</f>
        <v>0</v>
      </c>
      <c r="BD41" s="191">
        <f>SUM(BD39:BD40)</f>
        <v>0</v>
      </c>
      <c r="BE41" s="191">
        <f>SUM(BE39:BE40)</f>
        <v>0</v>
      </c>
    </row>
    <row r="42" spans="1:104" x14ac:dyDescent="0.25">
      <c r="A42" s="163" t="s">
        <v>74</v>
      </c>
      <c r="B42" s="164" t="s">
        <v>134</v>
      </c>
      <c r="C42" s="165" t="s">
        <v>135</v>
      </c>
      <c r="D42" s="166"/>
      <c r="E42" s="167"/>
      <c r="F42" s="167"/>
      <c r="G42" s="168"/>
      <c r="H42" s="169"/>
      <c r="I42" s="169"/>
      <c r="O42" s="170">
        <v>1</v>
      </c>
    </row>
    <row r="43" spans="1:104" x14ac:dyDescent="0.25">
      <c r="A43" s="171">
        <v>16</v>
      </c>
      <c r="B43" s="172" t="s">
        <v>136</v>
      </c>
      <c r="C43" s="173" t="s">
        <v>137</v>
      </c>
      <c r="D43" s="174" t="s">
        <v>138</v>
      </c>
      <c r="E43" s="175">
        <v>4.9028634799999997</v>
      </c>
      <c r="F43" s="175"/>
      <c r="G43" s="176">
        <f>E43*F43</f>
        <v>0</v>
      </c>
      <c r="O43" s="170">
        <v>2</v>
      </c>
      <c r="AA43" s="146">
        <v>7</v>
      </c>
      <c r="AB43" s="146">
        <v>1</v>
      </c>
      <c r="AC43" s="146">
        <v>2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7</v>
      </c>
      <c r="CB43" s="177">
        <v>1</v>
      </c>
      <c r="CZ43" s="146">
        <v>0</v>
      </c>
    </row>
    <row r="44" spans="1:104" x14ac:dyDescent="0.25">
      <c r="A44" s="184"/>
      <c r="B44" s="185" t="s">
        <v>75</v>
      </c>
      <c r="C44" s="186" t="str">
        <f>CONCATENATE(B42," ",C42)</f>
        <v>99 Staveništní přesun hmot</v>
      </c>
      <c r="D44" s="187"/>
      <c r="E44" s="188"/>
      <c r="F44" s="189"/>
      <c r="G44" s="190">
        <f>SUM(G42:G43)</f>
        <v>0</v>
      </c>
      <c r="O44" s="170">
        <v>4</v>
      </c>
      <c r="BA44" s="191">
        <f>SUM(BA42:BA43)</f>
        <v>0</v>
      </c>
      <c r="BB44" s="191">
        <f>SUM(BB42:BB43)</f>
        <v>0</v>
      </c>
      <c r="BC44" s="191">
        <f>SUM(BC42:BC43)</f>
        <v>0</v>
      </c>
      <c r="BD44" s="191">
        <f>SUM(BD42:BD43)</f>
        <v>0</v>
      </c>
      <c r="BE44" s="191">
        <f>SUM(BE42:BE43)</f>
        <v>0</v>
      </c>
    </row>
    <row r="45" spans="1:104" x14ac:dyDescent="0.25">
      <c r="A45" s="163" t="s">
        <v>74</v>
      </c>
      <c r="B45" s="164" t="s">
        <v>139</v>
      </c>
      <c r="C45" s="165" t="s">
        <v>140</v>
      </c>
      <c r="D45" s="166"/>
      <c r="E45" s="167"/>
      <c r="F45" s="167"/>
      <c r="G45" s="168"/>
      <c r="H45" s="169"/>
      <c r="I45" s="169"/>
      <c r="O45" s="170">
        <v>1</v>
      </c>
    </row>
    <row r="46" spans="1:104" x14ac:dyDescent="0.25">
      <c r="A46" s="171">
        <v>17</v>
      </c>
      <c r="B46" s="172" t="s">
        <v>141</v>
      </c>
      <c r="C46" s="173" t="s">
        <v>142</v>
      </c>
      <c r="D46" s="174" t="s">
        <v>143</v>
      </c>
      <c r="E46" s="175">
        <v>3</v>
      </c>
      <c r="F46" s="175"/>
      <c r="G46" s="176">
        <f>E46*F46</f>
        <v>0</v>
      </c>
      <c r="O46" s="170">
        <v>2</v>
      </c>
      <c r="AA46" s="146">
        <v>1</v>
      </c>
      <c r="AB46" s="146">
        <v>7</v>
      </c>
      <c r="AC46" s="146">
        <v>7</v>
      </c>
      <c r="AZ46" s="146">
        <v>2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1</v>
      </c>
      <c r="CB46" s="177">
        <v>7</v>
      </c>
      <c r="CZ46" s="146">
        <v>0</v>
      </c>
    </row>
    <row r="47" spans="1:104" x14ac:dyDescent="0.25">
      <c r="A47" s="171">
        <v>18</v>
      </c>
      <c r="B47" s="172" t="s">
        <v>144</v>
      </c>
      <c r="C47" s="173" t="s">
        <v>145</v>
      </c>
      <c r="D47" s="174" t="s">
        <v>143</v>
      </c>
      <c r="E47" s="175">
        <v>1</v>
      </c>
      <c r="F47" s="175"/>
      <c r="G47" s="176">
        <f>E47*F47</f>
        <v>0</v>
      </c>
      <c r="O47" s="170">
        <v>2</v>
      </c>
      <c r="AA47" s="146">
        <v>1</v>
      </c>
      <c r="AB47" s="146">
        <v>7</v>
      </c>
      <c r="AC47" s="146">
        <v>7</v>
      </c>
      <c r="AZ47" s="146">
        <v>2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7</v>
      </c>
      <c r="CZ47" s="146">
        <v>0</v>
      </c>
    </row>
    <row r="48" spans="1:104" x14ac:dyDescent="0.25">
      <c r="A48" s="171">
        <v>19</v>
      </c>
      <c r="B48" s="172" t="s">
        <v>146</v>
      </c>
      <c r="C48" s="173" t="s">
        <v>147</v>
      </c>
      <c r="D48" s="174" t="s">
        <v>143</v>
      </c>
      <c r="E48" s="175">
        <v>2</v>
      </c>
      <c r="F48" s="175"/>
      <c r="G48" s="176">
        <f>E48*F48</f>
        <v>0</v>
      </c>
      <c r="O48" s="170">
        <v>2</v>
      </c>
      <c r="AA48" s="146">
        <v>1</v>
      </c>
      <c r="AB48" s="146">
        <v>7</v>
      </c>
      <c r="AC48" s="146">
        <v>7</v>
      </c>
      <c r="AZ48" s="146">
        <v>2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1</v>
      </c>
      <c r="CB48" s="177">
        <v>7</v>
      </c>
      <c r="CZ48" s="146">
        <v>0</v>
      </c>
    </row>
    <row r="49" spans="1:104" x14ac:dyDescent="0.25">
      <c r="A49" s="171">
        <v>20</v>
      </c>
      <c r="B49" s="172" t="s">
        <v>148</v>
      </c>
      <c r="C49" s="173" t="s">
        <v>149</v>
      </c>
      <c r="D49" s="174" t="s">
        <v>143</v>
      </c>
      <c r="E49" s="175">
        <v>3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84"/>
      <c r="B50" s="185" t="s">
        <v>75</v>
      </c>
      <c r="C50" s="186" t="str">
        <f>CONCATENATE(B45," ",C45)</f>
        <v>725 Zařizovací předměty</v>
      </c>
      <c r="D50" s="187"/>
      <c r="E50" s="188"/>
      <c r="F50" s="189"/>
      <c r="G50" s="190">
        <f>SUM(G45:G49)</f>
        <v>0</v>
      </c>
      <c r="O50" s="170">
        <v>4</v>
      </c>
      <c r="BA50" s="191">
        <f>SUM(BA45:BA49)</f>
        <v>0</v>
      </c>
      <c r="BB50" s="191">
        <f>SUM(BB45:BB49)</f>
        <v>0</v>
      </c>
      <c r="BC50" s="191">
        <f>SUM(BC45:BC49)</f>
        <v>0</v>
      </c>
      <c r="BD50" s="191">
        <f>SUM(BD45:BD49)</f>
        <v>0</v>
      </c>
      <c r="BE50" s="191">
        <f>SUM(BE45:BE49)</f>
        <v>0</v>
      </c>
    </row>
    <row r="51" spans="1:104" x14ac:dyDescent="0.25">
      <c r="A51" s="163" t="s">
        <v>74</v>
      </c>
      <c r="B51" s="164" t="s">
        <v>150</v>
      </c>
      <c r="C51" s="165" t="s">
        <v>151</v>
      </c>
      <c r="D51" s="166"/>
      <c r="E51" s="167"/>
      <c r="F51" s="167"/>
      <c r="G51" s="168"/>
      <c r="H51" s="169"/>
      <c r="I51" s="169"/>
      <c r="O51" s="170">
        <v>1</v>
      </c>
    </row>
    <row r="52" spans="1:104" ht="20.399999999999999" x14ac:dyDescent="0.25">
      <c r="A52" s="171">
        <v>21</v>
      </c>
      <c r="B52" s="172" t="s">
        <v>152</v>
      </c>
      <c r="C52" s="173" t="s">
        <v>153</v>
      </c>
      <c r="D52" s="174" t="s">
        <v>106</v>
      </c>
      <c r="E52" s="175">
        <v>3</v>
      </c>
      <c r="F52" s="175"/>
      <c r="G52" s="176">
        <f>E52*F52</f>
        <v>0</v>
      </c>
      <c r="O52" s="170">
        <v>2</v>
      </c>
      <c r="AA52" s="146">
        <v>1</v>
      </c>
      <c r="AB52" s="146">
        <v>7</v>
      </c>
      <c r="AC52" s="146">
        <v>7</v>
      </c>
      <c r="AZ52" s="146">
        <v>2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7</v>
      </c>
      <c r="CZ52" s="146">
        <v>0</v>
      </c>
    </row>
    <row r="53" spans="1:104" ht="20.399999999999999" x14ac:dyDescent="0.25">
      <c r="A53" s="171">
        <v>22</v>
      </c>
      <c r="B53" s="172" t="s">
        <v>154</v>
      </c>
      <c r="C53" s="173" t="s">
        <v>155</v>
      </c>
      <c r="D53" s="174" t="s">
        <v>106</v>
      </c>
      <c r="E53" s="175">
        <v>1</v>
      </c>
      <c r="F53" s="175"/>
      <c r="G53" s="176">
        <f>E53*F53</f>
        <v>0</v>
      </c>
      <c r="O53" s="170">
        <v>2</v>
      </c>
      <c r="AA53" s="146">
        <v>1</v>
      </c>
      <c r="AB53" s="146">
        <v>7</v>
      </c>
      <c r="AC53" s="146">
        <v>7</v>
      </c>
      <c r="AZ53" s="146">
        <v>2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7</v>
      </c>
      <c r="CZ53" s="146">
        <v>0</v>
      </c>
    </row>
    <row r="54" spans="1:104" x14ac:dyDescent="0.25">
      <c r="A54" s="184"/>
      <c r="B54" s="185" t="s">
        <v>75</v>
      </c>
      <c r="C54" s="186" t="str">
        <f>CONCATENATE(B51," ",C51)</f>
        <v>766 Konstrukce truhlářské</v>
      </c>
      <c r="D54" s="187"/>
      <c r="E54" s="188"/>
      <c r="F54" s="189"/>
      <c r="G54" s="190">
        <f>SUM(G51:G53)</f>
        <v>0</v>
      </c>
      <c r="O54" s="170">
        <v>4</v>
      </c>
      <c r="BA54" s="191">
        <f>SUM(BA51:BA53)</f>
        <v>0</v>
      </c>
      <c r="BB54" s="191">
        <f>SUM(BB51:BB53)</f>
        <v>0</v>
      </c>
      <c r="BC54" s="191">
        <f>SUM(BC51:BC53)</f>
        <v>0</v>
      </c>
      <c r="BD54" s="191">
        <f>SUM(BD51:BD53)</f>
        <v>0</v>
      </c>
      <c r="BE54" s="191">
        <f>SUM(BE51:BE53)</f>
        <v>0</v>
      </c>
    </row>
    <row r="55" spans="1:104" x14ac:dyDescent="0.25">
      <c r="A55" s="163" t="s">
        <v>74</v>
      </c>
      <c r="B55" s="164" t="s">
        <v>156</v>
      </c>
      <c r="C55" s="165" t="s">
        <v>157</v>
      </c>
      <c r="D55" s="166"/>
      <c r="E55" s="167"/>
      <c r="F55" s="167"/>
      <c r="G55" s="168"/>
      <c r="H55" s="169"/>
      <c r="I55" s="169"/>
      <c r="O55" s="170">
        <v>1</v>
      </c>
    </row>
    <row r="56" spans="1:104" ht="20.399999999999999" x14ac:dyDescent="0.25">
      <c r="A56" s="171">
        <v>23</v>
      </c>
      <c r="B56" s="172" t="s">
        <v>158</v>
      </c>
      <c r="C56" s="173" t="s">
        <v>159</v>
      </c>
      <c r="D56" s="174" t="s">
        <v>85</v>
      </c>
      <c r="E56" s="175">
        <v>11.8</v>
      </c>
      <c r="F56" s="175"/>
      <c r="G56" s="176">
        <f>E56*F56</f>
        <v>0</v>
      </c>
      <c r="O56" s="170">
        <v>2</v>
      </c>
      <c r="AA56" s="146">
        <v>1</v>
      </c>
      <c r="AB56" s="146">
        <v>7</v>
      </c>
      <c r="AC56" s="146">
        <v>7</v>
      </c>
      <c r="AZ56" s="146">
        <v>2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7</v>
      </c>
      <c r="CZ56" s="146">
        <v>4.8300000000000001E-3</v>
      </c>
    </row>
    <row r="57" spans="1:104" x14ac:dyDescent="0.25">
      <c r="A57" s="184"/>
      <c r="B57" s="185" t="s">
        <v>75</v>
      </c>
      <c r="C57" s="186" t="str">
        <f>CONCATENATE(B55," ",C55)</f>
        <v>771 Podlahy z dlaždic a obklady</v>
      </c>
      <c r="D57" s="187"/>
      <c r="E57" s="188"/>
      <c r="F57" s="189"/>
      <c r="G57" s="190">
        <f>SUM(G55:G56)</f>
        <v>0</v>
      </c>
      <c r="O57" s="170">
        <v>4</v>
      </c>
      <c r="BA57" s="191">
        <f>SUM(BA55:BA56)</f>
        <v>0</v>
      </c>
      <c r="BB57" s="191">
        <f>SUM(BB55:BB56)</f>
        <v>0</v>
      </c>
      <c r="BC57" s="191">
        <f>SUM(BC55:BC56)</f>
        <v>0</v>
      </c>
      <c r="BD57" s="191">
        <f>SUM(BD55:BD56)</f>
        <v>0</v>
      </c>
      <c r="BE57" s="191">
        <f>SUM(BE55:BE56)</f>
        <v>0</v>
      </c>
    </row>
    <row r="58" spans="1:104" x14ac:dyDescent="0.25">
      <c r="A58" s="163" t="s">
        <v>74</v>
      </c>
      <c r="B58" s="164" t="s">
        <v>160</v>
      </c>
      <c r="C58" s="165" t="s">
        <v>161</v>
      </c>
      <c r="D58" s="166"/>
      <c r="E58" s="167"/>
      <c r="F58" s="167"/>
      <c r="G58" s="168"/>
      <c r="H58" s="169"/>
      <c r="I58" s="169"/>
      <c r="O58" s="170">
        <v>1</v>
      </c>
    </row>
    <row r="59" spans="1:104" ht="20.399999999999999" x14ac:dyDescent="0.25">
      <c r="A59" s="171">
        <v>24</v>
      </c>
      <c r="B59" s="172" t="s">
        <v>162</v>
      </c>
      <c r="C59" s="173" t="s">
        <v>163</v>
      </c>
      <c r="D59" s="174" t="s">
        <v>85</v>
      </c>
      <c r="E59" s="175">
        <v>51.28</v>
      </c>
      <c r="F59" s="175"/>
      <c r="G59" s="176">
        <f>E59*F59</f>
        <v>0</v>
      </c>
      <c r="O59" s="170">
        <v>2</v>
      </c>
      <c r="AA59" s="146">
        <v>1</v>
      </c>
      <c r="AB59" s="146">
        <v>7</v>
      </c>
      <c r="AC59" s="146">
        <v>7</v>
      </c>
      <c r="AZ59" s="146">
        <v>2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</v>
      </c>
      <c r="CB59" s="177">
        <v>7</v>
      </c>
      <c r="CZ59" s="146">
        <v>4.9699999999999996E-3</v>
      </c>
    </row>
    <row r="60" spans="1:104" x14ac:dyDescent="0.25">
      <c r="A60" s="178"/>
      <c r="B60" s="180"/>
      <c r="C60" s="224" t="s">
        <v>164</v>
      </c>
      <c r="D60" s="225"/>
      <c r="E60" s="181">
        <v>14.8</v>
      </c>
      <c r="F60" s="182"/>
      <c r="G60" s="183"/>
      <c r="M60" s="179" t="s">
        <v>164</v>
      </c>
      <c r="O60" s="170"/>
    </row>
    <row r="61" spans="1:104" ht="21" x14ac:dyDescent="0.25">
      <c r="A61" s="178"/>
      <c r="B61" s="180"/>
      <c r="C61" s="224" t="s">
        <v>165</v>
      </c>
      <c r="D61" s="225"/>
      <c r="E61" s="181">
        <v>36.479999999999997</v>
      </c>
      <c r="F61" s="182"/>
      <c r="G61" s="183"/>
      <c r="M61" s="179" t="s">
        <v>165</v>
      </c>
      <c r="O61" s="170"/>
    </row>
    <row r="62" spans="1:104" x14ac:dyDescent="0.25">
      <c r="A62" s="184"/>
      <c r="B62" s="185" t="s">
        <v>75</v>
      </c>
      <c r="C62" s="186" t="str">
        <f>CONCATENATE(B58," ",C58)</f>
        <v>781 Obklady keramické</v>
      </c>
      <c r="D62" s="187"/>
      <c r="E62" s="188"/>
      <c r="F62" s="189"/>
      <c r="G62" s="190">
        <f>SUM(G58:G61)</f>
        <v>0</v>
      </c>
      <c r="O62" s="170">
        <v>4</v>
      </c>
      <c r="BA62" s="191">
        <f>SUM(BA58:BA61)</f>
        <v>0</v>
      </c>
      <c r="BB62" s="191">
        <f>SUM(BB58:BB61)</f>
        <v>0</v>
      </c>
      <c r="BC62" s="191">
        <f>SUM(BC58:BC61)</f>
        <v>0</v>
      </c>
      <c r="BD62" s="191">
        <f>SUM(BD58:BD61)</f>
        <v>0</v>
      </c>
      <c r="BE62" s="191">
        <f>SUM(BE58:BE61)</f>
        <v>0</v>
      </c>
    </row>
    <row r="63" spans="1:104" x14ac:dyDescent="0.25">
      <c r="A63" s="163" t="s">
        <v>74</v>
      </c>
      <c r="B63" s="164" t="s">
        <v>166</v>
      </c>
      <c r="C63" s="165" t="s">
        <v>167</v>
      </c>
      <c r="D63" s="166"/>
      <c r="E63" s="167"/>
      <c r="F63" s="167"/>
      <c r="G63" s="168"/>
      <c r="H63" s="169"/>
      <c r="I63" s="169"/>
      <c r="O63" s="170">
        <v>1</v>
      </c>
    </row>
    <row r="64" spans="1:104" x14ac:dyDescent="0.25">
      <c r="A64" s="171">
        <v>25</v>
      </c>
      <c r="B64" s="172" t="s">
        <v>168</v>
      </c>
      <c r="C64" s="173" t="s">
        <v>169</v>
      </c>
      <c r="D64" s="174" t="s">
        <v>85</v>
      </c>
      <c r="E64" s="175">
        <v>29.19</v>
      </c>
      <c r="F64" s="175"/>
      <c r="G64" s="176">
        <f>E64*F64</f>
        <v>0</v>
      </c>
      <c r="O64" s="170">
        <v>2</v>
      </c>
      <c r="AA64" s="146">
        <v>1</v>
      </c>
      <c r="AB64" s="146">
        <v>7</v>
      </c>
      <c r="AC64" s="146">
        <v>7</v>
      </c>
      <c r="AZ64" s="146">
        <v>2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1</v>
      </c>
      <c r="CB64" s="177">
        <v>7</v>
      </c>
      <c r="CZ64" s="146">
        <v>1.3999999999999999E-4</v>
      </c>
    </row>
    <row r="65" spans="1:104" x14ac:dyDescent="0.25">
      <c r="A65" s="178"/>
      <c r="B65" s="180"/>
      <c r="C65" s="224" t="s">
        <v>170</v>
      </c>
      <c r="D65" s="225"/>
      <c r="E65" s="181">
        <v>17.39</v>
      </c>
      <c r="F65" s="182"/>
      <c r="G65" s="183"/>
      <c r="M65" s="179" t="s">
        <v>170</v>
      </c>
      <c r="O65" s="170"/>
    </row>
    <row r="66" spans="1:104" x14ac:dyDescent="0.25">
      <c r="A66" s="178"/>
      <c r="B66" s="180"/>
      <c r="C66" s="224" t="s">
        <v>171</v>
      </c>
      <c r="D66" s="225"/>
      <c r="E66" s="181">
        <v>11.8</v>
      </c>
      <c r="F66" s="182"/>
      <c r="G66" s="183"/>
      <c r="M66" s="179" t="s">
        <v>171</v>
      </c>
      <c r="O66" s="170"/>
    </row>
    <row r="67" spans="1:104" ht="20.399999999999999" x14ac:dyDescent="0.25">
      <c r="A67" s="171">
        <v>26</v>
      </c>
      <c r="B67" s="172" t="s">
        <v>172</v>
      </c>
      <c r="C67" s="173" t="s">
        <v>173</v>
      </c>
      <c r="D67" s="174" t="s">
        <v>85</v>
      </c>
      <c r="E67" s="175">
        <v>27.64</v>
      </c>
      <c r="F67" s="175"/>
      <c r="G67" s="176">
        <f>E67*F67</f>
        <v>0</v>
      </c>
      <c r="O67" s="170">
        <v>2</v>
      </c>
      <c r="AA67" s="146">
        <v>1</v>
      </c>
      <c r="AB67" s="146">
        <v>7</v>
      </c>
      <c r="AC67" s="146">
        <v>7</v>
      </c>
      <c r="AZ67" s="146">
        <v>2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7</v>
      </c>
      <c r="CZ67" s="146">
        <v>0</v>
      </c>
    </row>
    <row r="68" spans="1:104" x14ac:dyDescent="0.25">
      <c r="A68" s="178"/>
      <c r="B68" s="180"/>
      <c r="C68" s="224" t="s">
        <v>174</v>
      </c>
      <c r="D68" s="225"/>
      <c r="E68" s="181">
        <v>15.84</v>
      </c>
      <c r="F68" s="182"/>
      <c r="G68" s="183"/>
      <c r="M68" s="179" t="s">
        <v>174</v>
      </c>
      <c r="O68" s="170"/>
    </row>
    <row r="69" spans="1:104" x14ac:dyDescent="0.25">
      <c r="A69" s="178"/>
      <c r="B69" s="180"/>
      <c r="C69" s="224" t="s">
        <v>175</v>
      </c>
      <c r="D69" s="225"/>
      <c r="E69" s="181">
        <v>11.8</v>
      </c>
      <c r="F69" s="182"/>
      <c r="G69" s="183"/>
      <c r="M69" s="179" t="s">
        <v>175</v>
      </c>
      <c r="O69" s="170"/>
    </row>
    <row r="70" spans="1:104" x14ac:dyDescent="0.25">
      <c r="A70" s="184"/>
      <c r="B70" s="185" t="s">
        <v>75</v>
      </c>
      <c r="C70" s="186" t="str">
        <f>CONCATENATE(B63," ",C63)</f>
        <v>784 Malby</v>
      </c>
      <c r="D70" s="187"/>
      <c r="E70" s="188"/>
      <c r="F70" s="189"/>
      <c r="G70" s="190">
        <f>SUM(G63:G69)</f>
        <v>0</v>
      </c>
      <c r="O70" s="170">
        <v>4</v>
      </c>
      <c r="BA70" s="191">
        <f>SUM(BA63:BA69)</f>
        <v>0</v>
      </c>
      <c r="BB70" s="191">
        <f>SUM(BB63:BB69)</f>
        <v>0</v>
      </c>
      <c r="BC70" s="191">
        <f>SUM(BC63:BC69)</f>
        <v>0</v>
      </c>
      <c r="BD70" s="191">
        <f>SUM(BD63:BD69)</f>
        <v>0</v>
      </c>
      <c r="BE70" s="191">
        <f>SUM(BE63:BE69)</f>
        <v>0</v>
      </c>
    </row>
    <row r="71" spans="1:104" x14ac:dyDescent="0.25">
      <c r="A71" s="163" t="s">
        <v>74</v>
      </c>
      <c r="B71" s="164" t="s">
        <v>176</v>
      </c>
      <c r="C71" s="165" t="s">
        <v>177</v>
      </c>
      <c r="D71" s="166"/>
      <c r="E71" s="167"/>
      <c r="F71" s="167"/>
      <c r="G71" s="168"/>
      <c r="H71" s="169"/>
      <c r="I71" s="169"/>
      <c r="O71" s="170">
        <v>1</v>
      </c>
    </row>
    <row r="72" spans="1:104" x14ac:dyDescent="0.25">
      <c r="A72" s="171">
        <v>27</v>
      </c>
      <c r="B72" s="172" t="s">
        <v>178</v>
      </c>
      <c r="C72" s="173" t="s">
        <v>179</v>
      </c>
      <c r="D72" s="174" t="s">
        <v>138</v>
      </c>
      <c r="E72" s="175">
        <v>8.9079999999999995</v>
      </c>
      <c r="F72" s="175"/>
      <c r="G72" s="176">
        <f>E72*F72</f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3</v>
      </c>
      <c r="CZ72" s="146">
        <v>0</v>
      </c>
    </row>
    <row r="73" spans="1:104" x14ac:dyDescent="0.25">
      <c r="A73" s="171">
        <v>28</v>
      </c>
      <c r="B73" s="172" t="s">
        <v>180</v>
      </c>
      <c r="C73" s="173" t="s">
        <v>181</v>
      </c>
      <c r="D73" s="174" t="s">
        <v>138</v>
      </c>
      <c r="E73" s="175">
        <v>8.9079999999999995</v>
      </c>
      <c r="F73" s="175"/>
      <c r="G73" s="176">
        <f>E73*F73</f>
        <v>0</v>
      </c>
      <c r="O73" s="170">
        <v>2</v>
      </c>
      <c r="AA73" s="146">
        <v>1</v>
      </c>
      <c r="AB73" s="146">
        <v>1</v>
      </c>
      <c r="AC73" s="146">
        <v>1</v>
      </c>
      <c r="AZ73" s="146">
        <v>1</v>
      </c>
      <c r="BA73" s="146">
        <f>IF(AZ73=1,G73,0)</f>
        <v>0</v>
      </c>
      <c r="BB73" s="146">
        <f>IF(AZ73=2,G73,0)</f>
        <v>0</v>
      </c>
      <c r="BC73" s="146">
        <f>IF(AZ73=3,G73,0)</f>
        <v>0</v>
      </c>
      <c r="BD73" s="146">
        <f>IF(AZ73=4,G73,0)</f>
        <v>0</v>
      </c>
      <c r="BE73" s="146">
        <f>IF(AZ73=5,G73,0)</f>
        <v>0</v>
      </c>
      <c r="CA73" s="177">
        <v>1</v>
      </c>
      <c r="CB73" s="177">
        <v>1</v>
      </c>
      <c r="CZ73" s="146">
        <v>0</v>
      </c>
    </row>
    <row r="74" spans="1:104" x14ac:dyDescent="0.25">
      <c r="A74" s="171">
        <v>29</v>
      </c>
      <c r="B74" s="172" t="s">
        <v>182</v>
      </c>
      <c r="C74" s="173" t="s">
        <v>183</v>
      </c>
      <c r="D74" s="174" t="s">
        <v>138</v>
      </c>
      <c r="E74" s="175">
        <v>71.263999999999996</v>
      </c>
      <c r="F74" s="175"/>
      <c r="G74" s="176">
        <f>E74*F74</f>
        <v>0</v>
      </c>
      <c r="O74" s="170">
        <v>2</v>
      </c>
      <c r="AA74" s="146">
        <v>1</v>
      </c>
      <c r="AB74" s="146">
        <v>3</v>
      </c>
      <c r="AC74" s="146">
        <v>3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3</v>
      </c>
      <c r="CZ74" s="146">
        <v>0</v>
      </c>
    </row>
    <row r="75" spans="1:104" x14ac:dyDescent="0.25">
      <c r="A75" s="178"/>
      <c r="B75" s="180"/>
      <c r="C75" s="224" t="s">
        <v>184</v>
      </c>
      <c r="D75" s="225"/>
      <c r="E75" s="181">
        <v>71.263999999999996</v>
      </c>
      <c r="F75" s="182"/>
      <c r="G75" s="183"/>
      <c r="M75" s="179" t="s">
        <v>184</v>
      </c>
      <c r="O75" s="170"/>
    </row>
    <row r="76" spans="1:104" x14ac:dyDescent="0.25">
      <c r="A76" s="171">
        <v>30</v>
      </c>
      <c r="B76" s="172" t="s">
        <v>185</v>
      </c>
      <c r="C76" s="173" t="s">
        <v>186</v>
      </c>
      <c r="D76" s="174" t="s">
        <v>138</v>
      </c>
      <c r="E76" s="175">
        <v>8.9079999999999995</v>
      </c>
      <c r="F76" s="175"/>
      <c r="G76" s="176">
        <f>E76*F76</f>
        <v>0</v>
      </c>
      <c r="O76" s="170">
        <v>2</v>
      </c>
      <c r="AA76" s="146">
        <v>1</v>
      </c>
      <c r="AB76" s="146">
        <v>3</v>
      </c>
      <c r="AC76" s="146">
        <v>3</v>
      </c>
      <c r="AZ76" s="146">
        <v>1</v>
      </c>
      <c r="BA76" s="146">
        <f>IF(AZ76=1,G76,0)</f>
        <v>0</v>
      </c>
      <c r="BB76" s="146">
        <f>IF(AZ76=2,G76,0)</f>
        <v>0</v>
      </c>
      <c r="BC76" s="146">
        <f>IF(AZ76=3,G76,0)</f>
        <v>0</v>
      </c>
      <c r="BD76" s="146">
        <f>IF(AZ76=4,G76,0)</f>
        <v>0</v>
      </c>
      <c r="BE76" s="146">
        <f>IF(AZ76=5,G76,0)</f>
        <v>0</v>
      </c>
      <c r="CA76" s="177">
        <v>1</v>
      </c>
      <c r="CB76" s="177">
        <v>3</v>
      </c>
      <c r="CZ76" s="146">
        <v>0</v>
      </c>
    </row>
    <row r="77" spans="1:104" x14ac:dyDescent="0.25">
      <c r="A77" s="171">
        <v>31</v>
      </c>
      <c r="B77" s="172" t="s">
        <v>187</v>
      </c>
      <c r="C77" s="173" t="s">
        <v>188</v>
      </c>
      <c r="D77" s="174" t="s">
        <v>138</v>
      </c>
      <c r="E77" s="175">
        <v>8.9079999999999995</v>
      </c>
      <c r="F77" s="175"/>
      <c r="G77" s="176">
        <f>E77*F77</f>
        <v>0</v>
      </c>
      <c r="O77" s="170">
        <v>2</v>
      </c>
      <c r="AA77" s="146">
        <v>1</v>
      </c>
      <c r="AB77" s="146">
        <v>3</v>
      </c>
      <c r="AC77" s="146">
        <v>3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3</v>
      </c>
      <c r="CZ77" s="146">
        <v>0</v>
      </c>
    </row>
    <row r="78" spans="1:104" x14ac:dyDescent="0.25">
      <c r="A78" s="184"/>
      <c r="B78" s="185" t="s">
        <v>75</v>
      </c>
      <c r="C78" s="186" t="str">
        <f>CONCATENATE(B71," ",C71)</f>
        <v>D96 Přesuny suti a vybouraných hmot</v>
      </c>
      <c r="D78" s="187"/>
      <c r="E78" s="188"/>
      <c r="F78" s="189"/>
      <c r="G78" s="190">
        <f>SUM(G71:G77)</f>
        <v>0</v>
      </c>
      <c r="O78" s="170">
        <v>4</v>
      </c>
      <c r="BA78" s="191">
        <f>SUM(BA71:BA77)</f>
        <v>0</v>
      </c>
      <c r="BB78" s="191">
        <f>SUM(BB71:BB77)</f>
        <v>0</v>
      </c>
      <c r="BC78" s="191">
        <f>SUM(BC71:BC77)</f>
        <v>0</v>
      </c>
      <c r="BD78" s="191">
        <f>SUM(BD71:BD77)</f>
        <v>0</v>
      </c>
      <c r="BE78" s="191">
        <f>SUM(BE71:BE77)</f>
        <v>0</v>
      </c>
    </row>
    <row r="79" spans="1:104" x14ac:dyDescent="0.25">
      <c r="E79" s="146"/>
    </row>
    <row r="80" spans="1:104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A102" s="192"/>
      <c r="B102" s="192"/>
      <c r="C102" s="192"/>
      <c r="D102" s="192"/>
      <c r="E102" s="192"/>
      <c r="F102" s="192"/>
      <c r="G102" s="192"/>
    </row>
    <row r="103" spans="1:7" x14ac:dyDescent="0.25">
      <c r="A103" s="192"/>
      <c r="B103" s="192"/>
      <c r="C103" s="192"/>
      <c r="D103" s="192"/>
      <c r="E103" s="192"/>
      <c r="F103" s="192"/>
      <c r="G103" s="192"/>
    </row>
    <row r="104" spans="1:7" x14ac:dyDescent="0.25">
      <c r="A104" s="192"/>
      <c r="B104" s="192"/>
      <c r="C104" s="192"/>
      <c r="D104" s="192"/>
      <c r="E104" s="192"/>
      <c r="F104" s="192"/>
      <c r="G104" s="192"/>
    </row>
    <row r="105" spans="1:7" x14ac:dyDescent="0.25">
      <c r="A105" s="192"/>
      <c r="B105" s="192"/>
      <c r="C105" s="192"/>
      <c r="D105" s="192"/>
      <c r="E105" s="192"/>
      <c r="F105" s="192"/>
      <c r="G105" s="192"/>
    </row>
    <row r="106" spans="1:7" x14ac:dyDescent="0.25">
      <c r="E106" s="146"/>
    </row>
    <row r="107" spans="1:7" x14ac:dyDescent="0.25">
      <c r="E107" s="146"/>
    </row>
    <row r="108" spans="1:7" x14ac:dyDescent="0.25">
      <c r="E108" s="146"/>
    </row>
    <row r="109" spans="1:7" x14ac:dyDescent="0.25">
      <c r="E109" s="146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A137" s="193"/>
      <c r="B137" s="193"/>
    </row>
    <row r="138" spans="1:7" x14ac:dyDescent="0.25">
      <c r="A138" s="192"/>
      <c r="B138" s="192"/>
      <c r="C138" s="195"/>
      <c r="D138" s="195"/>
      <c r="E138" s="196"/>
      <c r="F138" s="195"/>
      <c r="G138" s="197"/>
    </row>
    <row r="139" spans="1:7" x14ac:dyDescent="0.25">
      <c r="A139" s="198"/>
      <c r="B139" s="198"/>
      <c r="C139" s="192"/>
      <c r="D139" s="192"/>
      <c r="E139" s="199"/>
      <c r="F139" s="192"/>
      <c r="G139" s="192"/>
    </row>
    <row r="140" spans="1:7" x14ac:dyDescent="0.25">
      <c r="A140" s="192"/>
      <c r="B140" s="192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  <row r="142" spans="1:7" x14ac:dyDescent="0.25">
      <c r="A142" s="192"/>
      <c r="B142" s="192"/>
      <c r="C142" s="192"/>
      <c r="D142" s="192"/>
      <c r="E142" s="199"/>
      <c r="F142" s="192"/>
      <c r="G142" s="192"/>
    </row>
    <row r="143" spans="1:7" x14ac:dyDescent="0.25">
      <c r="A143" s="192"/>
      <c r="B143" s="192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</sheetData>
  <mergeCells count="17">
    <mergeCell ref="C16:D16"/>
    <mergeCell ref="A1:G1"/>
    <mergeCell ref="A3:B3"/>
    <mergeCell ref="A4:B4"/>
    <mergeCell ref="E4:G4"/>
    <mergeCell ref="C9:D9"/>
    <mergeCell ref="C60:D60"/>
    <mergeCell ref="C61:D61"/>
    <mergeCell ref="C32:D32"/>
    <mergeCell ref="C34:D34"/>
    <mergeCell ref="C36:D36"/>
    <mergeCell ref="C37:D37"/>
    <mergeCell ref="C75:D75"/>
    <mergeCell ref="C65:D65"/>
    <mergeCell ref="C66:D66"/>
    <mergeCell ref="C68:D68"/>
    <mergeCell ref="C69:D6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2018-03-28T14:22:38Z</dcterms:created>
  <dcterms:modified xsi:type="dcterms:W3CDTF">2018-05-15T19:53:45Z</dcterms:modified>
</cp:coreProperties>
</file>